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05" windowWidth="15120" windowHeight="8010" activeTab="1"/>
  </bookViews>
  <sheets>
    <sheet name="Лист1" sheetId="1" r:id="rId1"/>
    <sheet name="в разрезе" sheetId="4" r:id="rId2"/>
  </sheets>
  <definedNames>
    <definedName name="_xlnm.Print_Titles" localSheetId="1">'в разрезе'!$11:$11</definedName>
  </definedNames>
  <calcPr calcId="145621"/>
</workbook>
</file>

<file path=xl/calcChain.xml><?xml version="1.0" encoding="utf-8"?>
<calcChain xmlns="http://schemas.openxmlformats.org/spreadsheetml/2006/main">
  <c r="B15" i="4" l="1"/>
  <c r="C15" i="4"/>
  <c r="D15" i="4"/>
  <c r="E14" i="4"/>
  <c r="E13" i="4"/>
  <c r="G21" i="1"/>
  <c r="D21" i="1"/>
  <c r="G11" i="1"/>
  <c r="D11" i="1"/>
  <c r="E7" i="1"/>
  <c r="E31" i="1" s="1"/>
  <c r="B7" i="1"/>
  <c r="B31" i="1" s="1"/>
  <c r="F31" i="1"/>
  <c r="G31" i="1" s="1"/>
  <c r="C31" i="1"/>
  <c r="D31" i="1" s="1"/>
  <c r="E15" i="4" l="1"/>
</calcChain>
</file>

<file path=xl/sharedStrings.xml><?xml version="1.0" encoding="utf-8"?>
<sst xmlns="http://schemas.openxmlformats.org/spreadsheetml/2006/main" count="64" uniqueCount="46">
  <si>
    <t>владение, пользование и распоряжение имуществом, находящимся в муниципальной собственности сельского поселения</t>
  </si>
  <si>
    <t>обеспечение первичных мер пожарной безопасности в границах населенных пунктов сельского поселения</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</si>
  <si>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</si>
  <si>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</si>
  <si>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</si>
  <si>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участие в организации деятельности по сбору (в том числе раздельному сбору) и транспортированию твердых коммунальных отходов</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</si>
  <si>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</si>
  <si>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организация ритуальных услуг и содержание мест захоронения</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</si>
  <si>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</si>
  <si>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 xml:space="preserve"> наименование полномочия</t>
  </si>
  <si>
    <r>
      <t xml:space="preserve">организация благоустройства территории сельского поселения в части расходов на осуществление дорожной деятельности, а также расходов </t>
    </r>
    <r>
      <rPr>
        <b/>
        <sz val="10"/>
        <color theme="1"/>
        <rFont val="Times New Roman"/>
        <family val="1"/>
        <charset val="204"/>
      </rPr>
      <t>на капитальный ремонт и ремонт дворовых территорий многоквартирных домов, проездов к дворовым территориям многоквартирных домов населенных пунктов</t>
    </r>
    <r>
      <rPr>
        <sz val="10"/>
        <color theme="1"/>
        <rFont val="Times New Roman"/>
        <family val="1"/>
        <charset val="204"/>
      </rPr>
      <t>, за исключением расходов, осуществляемых за счет средств дорожных фондов</t>
    </r>
  </si>
  <si>
    <t>в т.ч. на оплату труда</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</si>
  <si>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</si>
  <si>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</si>
  <si>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Предоставление доплаты за выслугу лет к трудовой пенсии муниципальным служащим за счет средств местного бюдж</t>
  </si>
  <si>
    <t>обеспечение условий для развития на территории сельского поселения физической культуры,  массового спорта, организация проведения официальных физкультурно-оздоровительных и спортивных мероприятий поселения</t>
  </si>
  <si>
    <t>Организация и осуществление мероприятий по работе с детьми и молодежью в поселении</t>
  </si>
  <si>
    <t>ИТОГО</t>
  </si>
  <si>
    <t>составление проекта бюджета поселения (проекта бюджета и среднесрочного финансового плана), предоставление его с необходимыми документами и материалами для внесения его в представительный орган, организация исполнения бюджета, установление порядка составления бюджетной отчетности, осуществление иных бюджетных полномочий, установленных Бюджетным кодексом РФ и (или) принимаемых в соответствии с ними нормативными правовыми актами (муниципальными правовыми актами), регулирующими бюджетные правоотношения</t>
  </si>
  <si>
    <t>организация строительства муниципального жилищного фонда, осуществление мунциипального жилищного контроля на территории муниципального образования</t>
  </si>
  <si>
    <t>создание условий для организации досуга и обеспечения жителей поселения услугами организаций культуры</t>
  </si>
  <si>
    <t>выдача разрешений на строительство, разрешений нв ввод объектов в эксплуатацию при осуществлении строительства, реконструкции, капитального ремонта объектов капитального строительства, расположенных на территории поселения</t>
  </si>
  <si>
    <t>участие в предупреждении и ликвидации последствий чрезвычайных ситуаций в части обеспечения необходимыми материалами средствами на ликвидацию чрезвычайных ситуаций и обеспечения пострадавшего населения материальными средствами и продуктами питания</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</si>
  <si>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</si>
  <si>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атомобильных дорог регионального и межмуниципального значения, местного значения мунциипального района), наименований элементам планировочной структуры в границах поселения, изменение, аннулирование таких наименований</t>
  </si>
  <si>
    <t>расходы по МО "Балезинское"</t>
  </si>
  <si>
    <t xml:space="preserve">расходы сельских поселений </t>
  </si>
  <si>
    <t>всего, тыс. руб.</t>
  </si>
  <si>
    <t>доля передан-ных полномо-чий в общей сумме расходов, %</t>
  </si>
  <si>
    <t>Расходы бюджетов сельских поселений по полномочиям в 2019 году</t>
  </si>
  <si>
    <t xml:space="preserve">в.т.ч.  передано  в район </t>
  </si>
  <si>
    <t>передано без денег</t>
  </si>
  <si>
    <t>содержание органов местного самоуправления</t>
  </si>
  <si>
    <t>2021 год</t>
  </si>
  <si>
    <t>2022 год</t>
  </si>
  <si>
    <t xml:space="preserve">руб. </t>
  </si>
  <si>
    <t>ИТОГО переданных полномочий</t>
  </si>
  <si>
    <t>к решению Совета депутатов</t>
  </si>
  <si>
    <t>Приложение 8</t>
  </si>
  <si>
    <t>на 2021 год и плановый период 2022 и 2023 годов"</t>
  </si>
  <si>
    <t>2023 год</t>
  </si>
  <si>
    <t xml:space="preserve">утверждение и реализацию муниципальных программ в области энергосбережения и повышения энергетической эффективности, организации и проведения иных мероприятий, предусмотренных законодательством об энергосбережении и о повышении энергетической эффективности </t>
  </si>
  <si>
    <t>муниципального образования "Кожильское"</t>
  </si>
  <si>
    <t>О бюджете муниципального образования "Кожильское"</t>
  </si>
  <si>
    <t>Межбюджетные трансферты, предоставляемые из бюджета муниципального образования «Кожильское» бюджету муниципального образования «Балезинский район» в соответствии с заключенным соглашением о передаче полномочий по решению вопросов местного значения на 2021 год и плановый период 2022 и 2023 годов</t>
  </si>
  <si>
    <t>от 29.12.2020 № 48-2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</si>
</sst>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1"/>
      <color theme="1"/>
      <name val="Times New Roman"/>
      <family val="1"/>
      <charset val="204"/>
    </font>
    <font>
      <sz val="10"/>
      <color theme="1"/>
      <name val="Times New Roman"/>
      <family val="1"/>
      <charset val="204"/>
    </font>
    <font>
      <b/>
      <sz val="10"/>
      <color theme="1"/>
      <name val="Times New Roman"/>
      <family val="1"/>
      <charset val="204"/>
    </font>
    <font>
      <sz val="9"/>
      <color theme="1"/>
      <name val="Times New Roman"/>
      <family val="1"/>
      <charset val="204"/>
    </font>
    <font>
      <b/>
      <sz val="11"/>
      <color theme="1"/>
      <name val="Times New Roman"/>
      <family val="1"/>
      <charset val="204"/>
    </font>
    <font>
      <sz val="14"/>
      <color theme="1"/>
      <name val="Times New Roman"/>
      <family val="1"/>
      <charset val="204"/>
    </font>
    <font>
      <i/>
      <sz val="9"/>
      <color theme="1"/>
      <name val="Times New Roman"/>
      <family val="1"/>
      <charset val="204"/>
    </font>
    <font>
      <sz val="14"/>
      <color theme="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3">
    <xf numFmtId="0" fontId="0" fillId="0" borderId="0" xfId="0"/>
    <xf numFmtId="0" fontId="1" fillId="0" borderId="0" xfId="0" applyFont="1"/>
    <xf numFmtId="0" fontId="2" fillId="0" borderId="1" xfId="0" applyFont="1" applyBorder="1" applyAlignment="1">
      <alignment wrapText="1"/>
    </xf>
    <xf numFmtId="0" fontId="2" fillId="0" borderId="1" xfId="0" applyNumberFormat="1" applyFont="1" applyBorder="1" applyAlignment="1">
      <alignment wrapText="1"/>
    </xf>
    <xf numFmtId="0" fontId="2" fillId="0" borderId="0" xfId="0" applyFont="1" applyAlignment="1">
      <alignment wrapText="1"/>
    </xf>
    <xf numFmtId="0" fontId="1" fillId="0" borderId="1" xfId="0" applyFont="1" applyBorder="1"/>
    <xf numFmtId="0" fontId="1" fillId="0" borderId="2" xfId="0" applyFont="1" applyBorder="1"/>
    <xf numFmtId="0" fontId="4" fillId="0" borderId="3" xfId="0" applyFont="1" applyBorder="1"/>
    <xf numFmtId="0" fontId="2" fillId="0" borderId="0" xfId="0" applyFont="1" applyBorder="1" applyAlignment="1">
      <alignment wrapText="1"/>
    </xf>
    <xf numFmtId="0" fontId="1" fillId="0" borderId="0" xfId="0" applyFont="1" applyBorder="1"/>
    <xf numFmtId="0" fontId="2" fillId="0" borderId="2" xfId="0" applyFont="1" applyBorder="1" applyAlignment="1">
      <alignment wrapText="1"/>
    </xf>
    <xf numFmtId="0" fontId="3" fillId="0" borderId="1" xfId="0" applyFont="1" applyBorder="1" applyAlignment="1">
      <alignment wrapText="1"/>
    </xf>
    <xf numFmtId="0" fontId="5" fillId="0" borderId="1" xfId="0" applyFont="1" applyBorder="1"/>
    <xf numFmtId="0" fontId="2" fillId="0" borderId="3" xfId="0" applyFont="1" applyBorder="1" applyAlignment="1">
      <alignment wrapText="1"/>
    </xf>
    <xf numFmtId="0" fontId="7" fillId="0" borderId="3" xfId="0" applyFont="1" applyBorder="1" applyAlignment="1">
      <alignment wrapText="1"/>
    </xf>
    <xf numFmtId="0" fontId="7" fillId="0" borderId="3" xfId="0" applyFont="1" applyBorder="1"/>
    <xf numFmtId="164" fontId="1" fillId="0" borderId="1" xfId="0" applyNumberFormat="1" applyFont="1" applyBorder="1"/>
    <xf numFmtId="164" fontId="5" fillId="0" borderId="1" xfId="0" applyNumberFormat="1" applyFont="1" applyBorder="1"/>
    <xf numFmtId="0" fontId="4" fillId="0" borderId="1" xfId="0" applyFont="1" applyBorder="1"/>
    <xf numFmtId="0" fontId="2" fillId="0" borderId="1" xfId="0" applyFont="1" applyBorder="1" applyAlignment="1">
      <alignment horizontal="center" wrapText="1"/>
    </xf>
    <xf numFmtId="0" fontId="4" fillId="0" borderId="3" xfId="0" applyFont="1" applyBorder="1" applyAlignment="1">
      <alignment wrapText="1"/>
    </xf>
    <xf numFmtId="0" fontId="4" fillId="0" borderId="1" xfId="0" applyFont="1" applyBorder="1" applyAlignment="1">
      <alignment wrapText="1"/>
    </xf>
    <xf numFmtId="0" fontId="1" fillId="0" borderId="0" xfId="0" applyFont="1" applyAlignment="1">
      <alignment horizontal="right"/>
    </xf>
    <xf numFmtId="0" fontId="2" fillId="0" borderId="2" xfId="0" applyFont="1" applyBorder="1" applyAlignment="1">
      <alignment horizontal="center" wrapText="1"/>
    </xf>
    <xf numFmtId="4" fontId="2" fillId="0" borderId="1" xfId="0" applyNumberFormat="1" applyFont="1" applyBorder="1"/>
    <xf numFmtId="4" fontId="3" fillId="0" borderId="1" xfId="0" applyNumberFormat="1" applyFont="1" applyBorder="1"/>
    <xf numFmtId="0" fontId="1" fillId="0" borderId="5" xfId="0" applyFont="1" applyBorder="1" applyAlignment="1">
      <alignment horizontal="center" textRotation="90" wrapText="1"/>
    </xf>
    <xf numFmtId="0" fontId="1" fillId="0" borderId="4" xfId="0" applyFont="1" applyBorder="1" applyAlignment="1">
      <alignment horizontal="center" wrapText="1"/>
    </xf>
    <xf numFmtId="0" fontId="1" fillId="0" borderId="1" xfId="0" applyFont="1" applyBorder="1" applyAlignment="1">
      <alignment horizontal="center" wrapText="1"/>
    </xf>
    <xf numFmtId="0" fontId="2" fillId="0" borderId="2" xfId="0" applyFont="1" applyBorder="1" applyAlignment="1">
      <alignment horizontal="left" wrapText="1"/>
    </xf>
    <xf numFmtId="0" fontId="1" fillId="0" borderId="2" xfId="0" applyFont="1" applyBorder="1" applyAlignment="1"/>
    <xf numFmtId="0" fontId="0" fillId="0" borderId="3" xfId="0" applyBorder="1" applyAlignment="1"/>
    <xf numFmtId="0" fontId="6" fillId="0" borderId="0" xfId="0" applyFont="1" applyAlignment="1">
      <alignment horizontal="center" wrapText="1"/>
    </xf>
    <xf numFmtId="0" fontId="8" fillId="0" borderId="0" xfId="0" applyFont="1" applyAlignment="1">
      <alignment horizontal="center"/>
    </xf>
    <xf numFmtId="0" fontId="2" fillId="0" borderId="2" xfId="0" applyFont="1" applyBorder="1" applyAlignment="1">
      <alignment horizontal="center" wrapText="1"/>
    </xf>
    <xf numFmtId="0" fontId="2" fillId="0" borderId="3" xfId="0" applyFont="1" applyBorder="1" applyAlignment="1">
      <alignment horizontal="center" wrapText="1"/>
    </xf>
    <xf numFmtId="0" fontId="1" fillId="0" borderId="4" xfId="0" applyFont="1" applyBorder="1" applyAlignment="1">
      <alignment horizontal="center" wrapText="1"/>
    </xf>
    <xf numFmtId="0" fontId="0" fillId="0" borderId="6" xfId="0" applyBorder="1" applyAlignment="1">
      <alignment horizontal="center" wrapText="1"/>
    </xf>
    <xf numFmtId="0" fontId="0" fillId="0" borderId="5"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wrapText="1"/>
    </xf>
    <xf numFmtId="0" fontId="6" fillId="0" borderId="0" xfId="0" applyFont="1" applyAlignment="1">
      <alignment horizontal="center"/>
    </xf>
    <xf numFmtId="0" fontId="1" fillId="0" borderId="0" xfId="0" applyFont="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2"/>
  <sheetViews>
    <sheetView topLeftCell="A11" workbookViewId="0">
      <selection activeCell="C24" sqref="C24"/>
    </sheetView>
  </sheetViews>
  <sheetFormatPr defaultRowHeight="15" x14ac:dyDescent="0.25"/>
  <cols>
    <col min="1" max="1" width="56.7109375" style="4" customWidth="1"/>
    <col min="2" max="2" width="11.7109375" style="1" customWidth="1"/>
    <col min="3" max="3" width="10.42578125" style="1" customWidth="1"/>
    <col min="4" max="4" width="8.28515625" style="1" customWidth="1"/>
    <col min="5" max="6" width="9.85546875" style="1" customWidth="1"/>
    <col min="7" max="7" width="9.7109375" style="1" customWidth="1"/>
    <col min="8" max="16384" width="9.140625" style="1"/>
  </cols>
  <sheetData>
    <row r="2" spans="1:7" ht="18.75" x14ac:dyDescent="0.3">
      <c r="A2" s="32" t="s">
        <v>29</v>
      </c>
      <c r="B2" s="33"/>
      <c r="C2" s="33"/>
      <c r="D2" s="33"/>
      <c r="E2" s="33"/>
      <c r="F2" s="33"/>
      <c r="G2" s="33"/>
    </row>
    <row r="5" spans="1:7" ht="33" customHeight="1" x14ac:dyDescent="0.25">
      <c r="A5" s="34" t="s">
        <v>9</v>
      </c>
      <c r="B5" s="39" t="s">
        <v>26</v>
      </c>
      <c r="C5" s="40"/>
      <c r="D5" s="40"/>
      <c r="E5" s="36" t="s">
        <v>25</v>
      </c>
      <c r="F5" s="37"/>
      <c r="G5" s="38"/>
    </row>
    <row r="6" spans="1:7" ht="119.25" customHeight="1" x14ac:dyDescent="0.25">
      <c r="A6" s="35"/>
      <c r="B6" s="19" t="s">
        <v>27</v>
      </c>
      <c r="C6" s="19" t="s">
        <v>30</v>
      </c>
      <c r="D6" s="19" t="s">
        <v>28</v>
      </c>
      <c r="E6" s="19" t="s">
        <v>27</v>
      </c>
      <c r="F6" s="19" t="s">
        <v>30</v>
      </c>
      <c r="G6" s="19" t="s">
        <v>28</v>
      </c>
    </row>
    <row r="7" spans="1:7" x14ac:dyDescent="0.25">
      <c r="A7" s="10" t="s">
        <v>32</v>
      </c>
      <c r="B7" s="6">
        <f>28476.6+24</f>
        <v>28500.6</v>
      </c>
      <c r="C7" s="6"/>
      <c r="D7" s="6"/>
      <c r="E7" s="6">
        <f>5337.1+22</f>
        <v>5359.1</v>
      </c>
      <c r="F7" s="6"/>
      <c r="G7" s="30"/>
    </row>
    <row r="8" spans="1:7" x14ac:dyDescent="0.25">
      <c r="A8" s="14" t="s">
        <v>11</v>
      </c>
      <c r="B8" s="15">
        <v>25787.599999999999</v>
      </c>
      <c r="C8" s="15"/>
      <c r="D8" s="15"/>
      <c r="E8" s="15">
        <v>4507.8999999999996</v>
      </c>
      <c r="F8" s="7"/>
      <c r="G8" s="31"/>
    </row>
    <row r="9" spans="1:7" ht="26.25" customHeight="1" x14ac:dyDescent="0.25">
      <c r="A9" s="2" t="s">
        <v>0</v>
      </c>
      <c r="B9" s="5">
        <v>118</v>
      </c>
      <c r="C9" s="5"/>
      <c r="D9" s="5"/>
      <c r="E9" s="5">
        <v>20</v>
      </c>
      <c r="F9" s="5"/>
      <c r="G9" s="5"/>
    </row>
    <row r="10" spans="1:7" ht="30.75" customHeight="1" x14ac:dyDescent="0.25">
      <c r="A10" s="2" t="s">
        <v>1</v>
      </c>
      <c r="B10" s="5">
        <v>1373.1</v>
      </c>
      <c r="C10" s="5"/>
      <c r="D10" s="5"/>
      <c r="E10" s="5">
        <v>695.1</v>
      </c>
      <c r="F10" s="5"/>
      <c r="G10" s="5"/>
    </row>
    <row r="11" spans="1:7" ht="39" customHeight="1" x14ac:dyDescent="0.25">
      <c r="A11" s="2" t="s">
        <v>15</v>
      </c>
      <c r="B11" s="5">
        <v>1056.2</v>
      </c>
      <c r="C11" s="5">
        <v>1000</v>
      </c>
      <c r="D11" s="16">
        <f>C11/B11*100</f>
        <v>94.679038060973298</v>
      </c>
      <c r="E11" s="5">
        <v>1020</v>
      </c>
      <c r="F11" s="5">
        <v>1000</v>
      </c>
      <c r="G11" s="16">
        <f>F11/E11*100</f>
        <v>98.039215686274503</v>
      </c>
    </row>
    <row r="12" spans="1:7" ht="92.25" customHeight="1" x14ac:dyDescent="0.25">
      <c r="A12" s="3" t="s">
        <v>3</v>
      </c>
      <c r="B12" s="5">
        <v>1168.9000000000001</v>
      </c>
      <c r="C12" s="5"/>
      <c r="D12" s="5"/>
      <c r="E12" s="5">
        <v>965</v>
      </c>
      <c r="F12" s="5"/>
      <c r="G12" s="5"/>
    </row>
    <row r="13" spans="1:7" ht="65.25" customHeight="1" x14ac:dyDescent="0.25">
      <c r="A13" s="3" t="s">
        <v>2</v>
      </c>
      <c r="B13" s="5">
        <v>6157.7</v>
      </c>
      <c r="C13" s="5"/>
      <c r="D13" s="5"/>
      <c r="E13" s="5">
        <v>4568.8999999999996</v>
      </c>
      <c r="F13" s="5"/>
      <c r="G13" s="5"/>
    </row>
    <row r="14" spans="1:7" ht="80.25" customHeight="1" x14ac:dyDescent="0.25">
      <c r="A14" s="3" t="s">
        <v>10</v>
      </c>
      <c r="B14" s="5">
        <v>620.4</v>
      </c>
      <c r="C14" s="5"/>
      <c r="D14" s="5"/>
      <c r="E14" s="5">
        <v>602.4</v>
      </c>
      <c r="F14" s="5"/>
      <c r="G14" s="5"/>
    </row>
    <row r="15" spans="1:7" ht="70.5" customHeight="1" x14ac:dyDescent="0.25">
      <c r="A15" s="3" t="s">
        <v>4</v>
      </c>
      <c r="B15" s="5">
        <v>56.7</v>
      </c>
      <c r="C15" s="5"/>
      <c r="D15" s="5"/>
      <c r="E15" s="5">
        <v>30</v>
      </c>
      <c r="F15" s="5"/>
      <c r="G15" s="5"/>
    </row>
    <row r="16" spans="1:7" ht="42.75" customHeight="1" x14ac:dyDescent="0.25">
      <c r="A16" s="2" t="s">
        <v>5</v>
      </c>
      <c r="B16" s="5">
        <v>345.4</v>
      </c>
      <c r="C16" s="5"/>
      <c r="D16" s="5"/>
      <c r="E16" s="5">
        <v>325.39999999999998</v>
      </c>
      <c r="F16" s="5"/>
      <c r="G16" s="5"/>
    </row>
    <row r="17" spans="1:7" x14ac:dyDescent="0.25">
      <c r="A17" s="2" t="s">
        <v>7</v>
      </c>
      <c r="B17" s="5">
        <v>369.4</v>
      </c>
      <c r="C17" s="5"/>
      <c r="D17" s="5"/>
      <c r="E17" s="5">
        <v>22.1</v>
      </c>
      <c r="F17" s="5"/>
      <c r="G17" s="5"/>
    </row>
    <row r="18" spans="1:7" ht="216.75" customHeight="1" x14ac:dyDescent="0.25">
      <c r="A18" s="3" t="s">
        <v>6</v>
      </c>
      <c r="B18" s="5">
        <v>77.599999999999994</v>
      </c>
      <c r="C18" s="5"/>
      <c r="D18" s="5"/>
      <c r="E18" s="5">
        <v>50</v>
      </c>
      <c r="F18" s="5"/>
      <c r="G18" s="5"/>
    </row>
    <row r="19" spans="1:7" ht="131.25" hidden="1" customHeight="1" x14ac:dyDescent="0.25">
      <c r="A19" s="3" t="s">
        <v>8</v>
      </c>
      <c r="B19" s="5"/>
      <c r="C19" s="5"/>
      <c r="D19" s="5"/>
      <c r="E19" s="5"/>
      <c r="F19" s="5"/>
      <c r="G19" s="5"/>
    </row>
    <row r="20" spans="1:7" ht="54.75" customHeight="1" x14ac:dyDescent="0.25">
      <c r="A20" s="2" t="s">
        <v>12</v>
      </c>
      <c r="B20" s="5">
        <v>148.69999999999999</v>
      </c>
      <c r="C20" s="5"/>
      <c r="D20" s="5"/>
      <c r="E20" s="5">
        <v>0</v>
      </c>
      <c r="F20" s="5"/>
      <c r="G20" s="5"/>
    </row>
    <row r="21" spans="1:7" ht="32.25" customHeight="1" x14ac:dyDescent="0.25">
      <c r="A21" s="2" t="s">
        <v>16</v>
      </c>
      <c r="B21" s="5">
        <v>1696.7</v>
      </c>
      <c r="C21" s="5">
        <v>1696.7</v>
      </c>
      <c r="D21" s="16">
        <f>C21/B21*100</f>
        <v>100</v>
      </c>
      <c r="E21" s="5">
        <v>1696.7</v>
      </c>
      <c r="F21" s="5">
        <v>1696.7</v>
      </c>
      <c r="G21" s="16">
        <f>F21/E21*100</f>
        <v>100</v>
      </c>
    </row>
    <row r="22" spans="1:7" ht="78" customHeight="1" x14ac:dyDescent="0.25">
      <c r="A22" s="3" t="s">
        <v>13</v>
      </c>
      <c r="B22" s="5">
        <v>290</v>
      </c>
      <c r="C22" s="5">
        <v>290</v>
      </c>
      <c r="D22" s="5"/>
      <c r="E22" s="5">
        <v>260</v>
      </c>
      <c r="F22" s="5">
        <v>260</v>
      </c>
      <c r="G22" s="5"/>
    </row>
    <row r="23" spans="1:7" ht="25.5" customHeight="1" x14ac:dyDescent="0.25">
      <c r="A23" s="3" t="s">
        <v>14</v>
      </c>
      <c r="B23" s="5">
        <v>336</v>
      </c>
      <c r="C23" s="5"/>
      <c r="D23" s="5"/>
      <c r="E23" s="5">
        <v>0</v>
      </c>
      <c r="F23" s="5"/>
      <c r="G23" s="5"/>
    </row>
    <row r="24" spans="1:7" ht="115.5" x14ac:dyDescent="0.25">
      <c r="A24" s="2" t="s">
        <v>18</v>
      </c>
      <c r="B24" s="18">
        <v>0</v>
      </c>
      <c r="C24" s="20" t="s">
        <v>31</v>
      </c>
      <c r="D24" s="18"/>
      <c r="E24" s="18">
        <v>0</v>
      </c>
      <c r="F24" s="21" t="s">
        <v>31</v>
      </c>
      <c r="G24" s="18"/>
    </row>
    <row r="25" spans="1:7" ht="39" x14ac:dyDescent="0.25">
      <c r="A25" s="13" t="s">
        <v>19</v>
      </c>
      <c r="B25" s="7">
        <v>0</v>
      </c>
      <c r="C25" s="20" t="s">
        <v>31</v>
      </c>
      <c r="D25" s="7"/>
      <c r="E25" s="7">
        <v>0</v>
      </c>
      <c r="F25" s="20" t="s">
        <v>31</v>
      </c>
      <c r="G25" s="18"/>
    </row>
    <row r="26" spans="1:7" ht="26.25" x14ac:dyDescent="0.25">
      <c r="A26" s="13" t="s">
        <v>20</v>
      </c>
      <c r="B26" s="7">
        <v>0</v>
      </c>
      <c r="C26" s="20" t="s">
        <v>31</v>
      </c>
      <c r="D26" s="7"/>
      <c r="E26" s="7">
        <v>0</v>
      </c>
      <c r="F26" s="20" t="s">
        <v>31</v>
      </c>
      <c r="G26" s="18"/>
    </row>
    <row r="27" spans="1:7" ht="51.75" x14ac:dyDescent="0.25">
      <c r="A27" s="13" t="s">
        <v>21</v>
      </c>
      <c r="B27" s="7">
        <v>0</v>
      </c>
      <c r="C27" s="20" t="s">
        <v>31</v>
      </c>
      <c r="D27" s="7"/>
      <c r="E27" s="7">
        <v>0</v>
      </c>
      <c r="F27" s="20" t="s">
        <v>31</v>
      </c>
      <c r="G27" s="18"/>
    </row>
    <row r="28" spans="1:7" ht="64.5" x14ac:dyDescent="0.25">
      <c r="A28" s="13" t="s">
        <v>22</v>
      </c>
      <c r="B28" s="7">
        <v>0</v>
      </c>
      <c r="C28" s="20" t="s">
        <v>31</v>
      </c>
      <c r="D28" s="7"/>
      <c r="E28" s="7">
        <v>0</v>
      </c>
      <c r="F28" s="20" t="s">
        <v>31</v>
      </c>
      <c r="G28" s="18"/>
    </row>
    <row r="29" spans="1:7" ht="39" x14ac:dyDescent="0.25">
      <c r="A29" s="13" t="s">
        <v>23</v>
      </c>
      <c r="B29" s="7">
        <v>0</v>
      </c>
      <c r="C29" s="20" t="s">
        <v>31</v>
      </c>
      <c r="D29" s="7"/>
      <c r="E29" s="7">
        <v>0</v>
      </c>
      <c r="F29" s="20" t="s">
        <v>31</v>
      </c>
      <c r="G29" s="18"/>
    </row>
    <row r="30" spans="1:7" ht="102.75" x14ac:dyDescent="0.25">
      <c r="A30" s="13" t="s">
        <v>24</v>
      </c>
      <c r="B30" s="7">
        <v>0</v>
      </c>
      <c r="C30" s="7"/>
      <c r="D30" s="7"/>
      <c r="E30" s="7">
        <v>0</v>
      </c>
      <c r="F30" s="20" t="s">
        <v>31</v>
      </c>
      <c r="G30" s="18"/>
    </row>
    <row r="31" spans="1:7" ht="19.5" customHeight="1" x14ac:dyDescent="0.25">
      <c r="A31" s="11" t="s">
        <v>17</v>
      </c>
      <c r="B31" s="12">
        <f>SUM(B9:B23)+B7</f>
        <v>42315.4</v>
      </c>
      <c r="C31" s="12">
        <f>C11+C21+C22</f>
        <v>2986.7</v>
      </c>
      <c r="D31" s="17">
        <f>C31/B31*100</f>
        <v>7.0581868539586052</v>
      </c>
      <c r="E31" s="12">
        <f>SUM(E9:E23)+E7</f>
        <v>15614.7</v>
      </c>
      <c r="F31" s="12">
        <f>F11+F21+F22</f>
        <v>2956.7</v>
      </c>
      <c r="G31" s="17">
        <f>F31/E31*100</f>
        <v>18.935362190756145</v>
      </c>
    </row>
    <row r="32" spans="1:7" x14ac:dyDescent="0.25">
      <c r="A32" s="8"/>
      <c r="B32" s="9"/>
      <c r="C32" s="9"/>
      <c r="D32" s="9"/>
      <c r="E32" s="9"/>
      <c r="F32" s="9"/>
      <c r="G32" s="9"/>
    </row>
  </sheetData>
  <mergeCells count="5">
    <mergeCell ref="G7:G8"/>
    <mergeCell ref="A2:G2"/>
    <mergeCell ref="A5:A6"/>
    <mergeCell ref="E5:G5"/>
    <mergeCell ref="B5:D5"/>
  </mergeCells>
  <pageMargins left="0.70866141732283472" right="0.19685039370078741" top="0.74803149606299213" bottom="0.74803149606299213" header="0.31496062992125984" footer="0.31496062992125984"/>
  <pageSetup paperSize="9" scale="80"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tabSelected="1" workbookViewId="0">
      <selection activeCell="F7" sqref="F7"/>
    </sheetView>
  </sheetViews>
  <sheetFormatPr defaultRowHeight="15" x14ac:dyDescent="0.25"/>
  <cols>
    <col min="1" max="1" width="59" style="4" customWidth="1"/>
    <col min="2" max="2" width="12.140625" style="1" customWidth="1"/>
    <col min="3" max="3" width="12.42578125" style="1" customWidth="1"/>
    <col min="4" max="4" width="11.5703125" style="1" customWidth="1"/>
    <col min="5" max="5" width="9.7109375" style="1" hidden="1" customWidth="1"/>
    <col min="6" max="16384" width="9.140625" style="1"/>
  </cols>
  <sheetData>
    <row r="1" spans="1:5" x14ac:dyDescent="0.25">
      <c r="D1" s="22" t="s">
        <v>38</v>
      </c>
    </row>
    <row r="2" spans="1:5" x14ac:dyDescent="0.25">
      <c r="D2" s="22" t="s">
        <v>37</v>
      </c>
    </row>
    <row r="3" spans="1:5" x14ac:dyDescent="0.25">
      <c r="D3" s="22" t="s">
        <v>42</v>
      </c>
    </row>
    <row r="4" spans="1:5" x14ac:dyDescent="0.25">
      <c r="D4" s="22" t="s">
        <v>43</v>
      </c>
    </row>
    <row r="5" spans="1:5" x14ac:dyDescent="0.25">
      <c r="D5" s="22" t="s">
        <v>39</v>
      </c>
    </row>
    <row r="6" spans="1:5" x14ac:dyDescent="0.25">
      <c r="A6" s="42" t="s">
        <v>45</v>
      </c>
      <c r="B6" s="42"/>
      <c r="C6" s="42"/>
      <c r="D6" s="42"/>
    </row>
    <row r="8" spans="1:5" ht="90.75" customHeight="1" x14ac:dyDescent="0.3">
      <c r="A8" s="32" t="s">
        <v>44</v>
      </c>
      <c r="B8" s="41"/>
      <c r="C8" s="41"/>
      <c r="D8" s="41"/>
      <c r="E8" s="41"/>
    </row>
    <row r="10" spans="1:5" x14ac:dyDescent="0.25">
      <c r="D10" s="22" t="s">
        <v>35</v>
      </c>
    </row>
    <row r="11" spans="1:5" ht="29.25" customHeight="1" x14ac:dyDescent="0.25">
      <c r="A11" s="23" t="s">
        <v>9</v>
      </c>
      <c r="B11" s="27" t="s">
        <v>33</v>
      </c>
      <c r="C11" s="28" t="s">
        <v>34</v>
      </c>
      <c r="D11" s="28" t="s">
        <v>40</v>
      </c>
      <c r="E11" s="26"/>
    </row>
    <row r="12" spans="1:5" ht="66.75" customHeight="1" x14ac:dyDescent="0.25">
      <c r="A12" s="29" t="s">
        <v>41</v>
      </c>
      <c r="B12" s="24">
        <v>30000</v>
      </c>
      <c r="C12" s="24">
        <v>0</v>
      </c>
      <c r="D12" s="24">
        <v>0</v>
      </c>
      <c r="E12" s="26"/>
    </row>
    <row r="13" spans="1:5" ht="55.5" hidden="1" customHeight="1" x14ac:dyDescent="0.25">
      <c r="A13" s="2" t="s">
        <v>15</v>
      </c>
      <c r="B13" s="24"/>
      <c r="C13" s="24"/>
      <c r="D13" s="24"/>
      <c r="E13" s="16" t="e">
        <f>D13/#REF!*100</f>
        <v>#REF!</v>
      </c>
    </row>
    <row r="14" spans="1:5" ht="32.25" hidden="1" customHeight="1" x14ac:dyDescent="0.25">
      <c r="A14" s="2" t="s">
        <v>16</v>
      </c>
      <c r="B14" s="24"/>
      <c r="C14" s="24"/>
      <c r="D14" s="24"/>
      <c r="E14" s="16" t="e">
        <f>D14/#REF!*100</f>
        <v>#REF!</v>
      </c>
    </row>
    <row r="15" spans="1:5" ht="19.5" customHeight="1" x14ac:dyDescent="0.25">
      <c r="A15" s="11" t="s">
        <v>36</v>
      </c>
      <c r="B15" s="25">
        <f>SUM(B12:B14)</f>
        <v>30000</v>
      </c>
      <c r="C15" s="25">
        <f t="shared" ref="C15:D15" si="0">SUM(C13:C14)</f>
        <v>0</v>
      </c>
      <c r="D15" s="25">
        <f t="shared" si="0"/>
        <v>0</v>
      </c>
      <c r="E15" s="17" t="e">
        <f>D15/#REF!*100</f>
        <v>#REF!</v>
      </c>
    </row>
    <row r="16" spans="1:5" x14ac:dyDescent="0.25">
      <c r="A16" s="8"/>
      <c r="B16" s="9"/>
      <c r="C16" s="9"/>
      <c r="D16" s="9"/>
      <c r="E16" s="9"/>
    </row>
  </sheetData>
  <mergeCells count="2">
    <mergeCell ref="A8:E8"/>
    <mergeCell ref="A6:D6"/>
  </mergeCells>
  <pageMargins left="1.1811023622047245" right="0.39370078740157483" top="0.74803149606299213" bottom="0.7480314960629921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в разрезе</vt:lpstr>
      <vt:lpstr>'в разрезе'!Заголовки_для_печати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2021-01-11T06:54:24Z</dcterms:modified>
</cp:coreProperties>
</file>